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2D2FD35B-43E5-4C2A-A345-DE402A0F057D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22" r:id="rId1"/>
    <sheet name="NİSAN 2026" sheetId="23" r:id="rId2"/>
    <sheet name="MAYIS 2026" sheetId="2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7" i="24" l="1"/>
  <c r="J4" i="24" s="1"/>
  <c r="J5" i="24" s="1"/>
  <c r="F37" i="23"/>
  <c r="F37" i="22"/>
  <c r="J4" i="22" s="1"/>
  <c r="J36" i="24" l="1"/>
  <c r="L36" i="24" s="1"/>
  <c r="J4" i="23"/>
  <c r="J5" i="23" s="1"/>
  <c r="J36" i="23"/>
  <c r="J36" i="22"/>
  <c r="J5" i="22"/>
  <c r="L36" i="22" s="1"/>
  <c r="L36" i="23" l="1"/>
  <c r="J35" i="22"/>
  <c r="J39" i="22" s="1"/>
  <c r="J7" i="23" l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<sst xmlns="http://schemas.openxmlformats.org/spreadsheetml/2006/main" count="105" uniqueCount="33">
  <si>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</si>
  <si>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</si>
  <si>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</si>
  <si>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</si>
  <si>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</si>
  <si>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</si>
  <si>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</si>
  <si>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</si>
  <si>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</si>
  <si>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</si>
  <si>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</si>
  <si>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</si>
  <si>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</si>
  <si>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</si>
  <si>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</si>
  <si>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</si>
  <si>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</si>
  <si>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</si>
  <si>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</si>
  <si>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</si>
  <si>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</si>
  <si>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</si>
  <si>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</si>
  <si>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</si>
  <si>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</si>
  <si>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</si>
  <si>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</si>
  <si>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</si>
  <si>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</si>
  <si>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</si>
  <si>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</si>
  <si>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MAHMUT İNÖNÜ</t>
  </si>
  <si>
    <t>HAKAN SINIRTEPE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</si>
</sst>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D7FA8-C905-48EF-B767-7F4D29F7B740}">
  <dimension ref="B1:AC43"/>
  <sheetViews>
    <sheetView zoomScale="85" zoomScaleNormal="85" workbookViewId="0">
      <selection activeCell="L25" sqref="L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EC596-AF93-4CB6-8A14-A42832A9D08F}">
  <dimension ref="B1:AC43"/>
  <sheetViews>
    <sheetView zoomScale="85" zoomScaleNormal="85" workbookViewId="0">
      <selection activeCell="J6" sqref="J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32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5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D4955-F310-41F1-A1C6-ADE8409A4FB0}">
  <dimension ref="B1:AC43"/>
  <sheetViews>
    <sheetView tabSelected="1" zoomScale="85" zoomScaleNormal="85" workbookViewId="0">
      <selection activeCell="I17" sqref="I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32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0</v>
      </c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145.86000000000001</v>
      </c>
    </row>
    <row r="5" spans="2:29" x14ac:dyDescent="0.25">
      <c r="B5" s="7">
        <v>46144</v>
      </c>
      <c r="C5" s="8">
        <v>79</v>
      </c>
      <c r="D5" s="9"/>
      <c r="E5" s="10">
        <v>25.5</v>
      </c>
      <c r="F5" s="33">
        <f t="shared" ref="F5:F34" si="0">E5*C5</f>
        <v>2014.5</v>
      </c>
      <c r="G5" s="11"/>
      <c r="H5" s="12" t="s">
        <v>7</v>
      </c>
      <c r="I5" s="13">
        <v>1E-3</v>
      </c>
      <c r="J5" s="14">
        <f>(F36+F37-J4-J6)*I5</f>
        <v>14.44014</v>
      </c>
    </row>
    <row r="6" spans="2:29" x14ac:dyDescent="0.25">
      <c r="B6" s="7">
        <v>46145</v>
      </c>
      <c r="C6" s="8">
        <v>90</v>
      </c>
      <c r="D6" s="9"/>
      <c r="E6" s="10">
        <v>25.5</v>
      </c>
      <c r="F6" s="33">
        <f t="shared" si="0"/>
        <v>2295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87</v>
      </c>
      <c r="D7" s="9"/>
      <c r="E7" s="10">
        <v>25.5</v>
      </c>
      <c r="F7" s="33">
        <f t="shared" si="0"/>
        <v>2218.5</v>
      </c>
      <c r="G7" s="11"/>
      <c r="H7" s="12" t="s">
        <v>9</v>
      </c>
      <c r="I7" s="13"/>
      <c r="J7" s="14">
        <f>'NİSAN 2026'!J39*-1</f>
        <v>0</v>
      </c>
    </row>
    <row r="8" spans="2:29" x14ac:dyDescent="0.25">
      <c r="B8" s="7">
        <v>46147</v>
      </c>
      <c r="C8" s="8">
        <v>101</v>
      </c>
      <c r="D8" s="9"/>
      <c r="E8" s="10">
        <v>25.5</v>
      </c>
      <c r="F8" s="33">
        <f t="shared" si="0"/>
        <v>2575.5</v>
      </c>
      <c r="G8" s="15"/>
      <c r="H8" s="16"/>
      <c r="I8" s="17"/>
      <c r="J8" s="18"/>
    </row>
    <row r="9" spans="2:29" x14ac:dyDescent="0.25">
      <c r="B9" s="7">
        <v>46148</v>
      </c>
      <c r="C9" s="8">
        <v>101</v>
      </c>
      <c r="D9" s="9"/>
      <c r="E9" s="10">
        <v>25.5</v>
      </c>
      <c r="F9" s="33">
        <f t="shared" si="0"/>
        <v>2575.5</v>
      </c>
      <c r="G9" s="15"/>
      <c r="H9" s="16"/>
      <c r="I9" s="17"/>
      <c r="J9" s="18"/>
    </row>
    <row r="10" spans="2:29" x14ac:dyDescent="0.25">
      <c r="B10" s="7">
        <v>46149</v>
      </c>
      <c r="C10" s="8">
        <v>114</v>
      </c>
      <c r="D10" s="9"/>
      <c r="E10" s="10">
        <v>25.5</v>
      </c>
      <c r="F10" s="33">
        <f t="shared" si="0"/>
        <v>2907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>
        <v>25.5</v>
      </c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572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160.30014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14586</v>
      </c>
      <c r="L36" s="31">
        <f>J36-J4-J5-J6</f>
        <v>14425.699859999999</v>
      </c>
    </row>
    <row r="37" spans="2:12" x14ac:dyDescent="0.25">
      <c r="B37" s="26" t="s">
        <v>14</v>
      </c>
      <c r="C37" s="30">
        <f>C35</f>
        <v>572</v>
      </c>
      <c r="D37" s="9">
        <f>D35/1.03</f>
        <v>0</v>
      </c>
      <c r="E37" s="10"/>
      <c r="F37" s="33">
        <f>SUM(F4:F36)</f>
        <v>14586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14425.699860000001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2026-05-12T12:22:05Z</dcterms:modified>
</cp:coreProperties>
</file>